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12.FINANCES\7.INSTRUCTION_MARCHES\VRD\RELANCE VRD\DCE REVISE\DCE v2\LOT 3\"/>
    </mc:Choice>
  </mc:AlternateContent>
  <xr:revisionPtr revIDLastSave="0" documentId="13_ncr:1_{56987295-4D3D-412F-8FB4-81D09D5DA062}" xr6:coauthVersionLast="47" xr6:coauthVersionMax="47" xr10:uidLastSave="{00000000-0000-0000-0000-000000000000}"/>
  <bookViews>
    <workbookView xWindow="-120" yWindow="-120" windowWidth="25440" windowHeight="15270" xr2:uid="{00000000-000D-0000-FFFF-FFFF00000000}"/>
  </bookViews>
  <sheets>
    <sheet name="Accord-cadre 202505_BPU Lot 3" sheetId="3" r:id="rId1"/>
  </sheets>
  <definedNames>
    <definedName name="_xlnm.Print_Area" localSheetId="0">'Accord-cadre 202505_BPU Lot 3'!$A$1:$S$36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6" i="3" l="1"/>
  <c r="S32" i="3"/>
  <c r="S33" i="3"/>
  <c r="S34" i="3"/>
  <c r="S35" i="3"/>
  <c r="O35" i="3"/>
  <c r="M33" i="3"/>
  <c r="O33" i="3" s="1"/>
  <c r="M34" i="3"/>
  <c r="O34" i="3" s="1"/>
  <c r="M35" i="3"/>
  <c r="H33" i="3"/>
  <c r="J33" i="3" s="1"/>
  <c r="H34" i="3"/>
  <c r="J34" i="3" s="1"/>
  <c r="H35" i="3"/>
  <c r="M14" i="3"/>
  <c r="O14" i="3" s="1"/>
  <c r="M15" i="3"/>
  <c r="O15" i="3" s="1"/>
  <c r="M12" i="3"/>
  <c r="O12" i="3" s="1"/>
  <c r="M30" i="3"/>
  <c r="O30" i="3" s="1"/>
  <c r="M31" i="3"/>
  <c r="O31" i="3" s="1"/>
  <c r="M32" i="3"/>
  <c r="O32" i="3" s="1"/>
  <c r="M29" i="3"/>
  <c r="O29" i="3" s="1"/>
  <c r="H30" i="3"/>
  <c r="J30" i="3" s="1"/>
  <c r="H31" i="3"/>
  <c r="J31" i="3" s="1"/>
  <c r="H32" i="3"/>
  <c r="H29" i="3"/>
  <c r="J29" i="3" s="1"/>
  <c r="M26" i="3"/>
  <c r="O26" i="3" s="1"/>
  <c r="M25" i="3"/>
  <c r="O25" i="3" s="1"/>
  <c r="H26" i="3"/>
  <c r="J26" i="3" s="1"/>
  <c r="H25" i="3"/>
  <c r="J25" i="3" s="1"/>
  <c r="M22" i="3"/>
  <c r="O22" i="3" s="1"/>
  <c r="M21" i="3"/>
  <c r="O21" i="3" s="1"/>
  <c r="H22" i="3"/>
  <c r="J22" i="3" s="1"/>
  <c r="H21" i="3"/>
  <c r="J21" i="3" s="1"/>
  <c r="H19" i="3"/>
  <c r="S19" i="3" s="1"/>
  <c r="M19" i="3"/>
  <c r="O19" i="3" s="1"/>
  <c r="M18" i="3"/>
  <c r="O18" i="3" s="1"/>
  <c r="H18" i="3"/>
  <c r="J18" i="3" s="1"/>
  <c r="M11" i="3"/>
  <c r="O11" i="3" s="1"/>
  <c r="H12" i="3"/>
  <c r="J12" i="3" s="1"/>
  <c r="H14" i="3"/>
  <c r="J14" i="3" s="1"/>
  <c r="H15" i="3"/>
  <c r="J15" i="3" s="1"/>
  <c r="H11" i="3"/>
  <c r="J11" i="3" s="1"/>
  <c r="J35" i="3" l="1"/>
  <c r="S22" i="3"/>
  <c r="J19" i="3"/>
  <c r="S25" i="3"/>
  <c r="S30" i="3"/>
  <c r="S21" i="3"/>
  <c r="S26" i="3"/>
  <c r="S29" i="3"/>
  <c r="J32" i="3"/>
  <c r="S18" i="3"/>
  <c r="S31" i="3"/>
  <c r="S11" i="3"/>
  <c r="S15" i="3"/>
  <c r="S14" i="3"/>
  <c r="S12" i="3"/>
</calcChain>
</file>

<file path=xl/sharedStrings.xml><?xml version="1.0" encoding="utf-8"?>
<sst xmlns="http://schemas.openxmlformats.org/spreadsheetml/2006/main" count="100" uniqueCount="63">
  <si>
    <t>U</t>
  </si>
  <si>
    <t>ml</t>
  </si>
  <si>
    <t xml:space="preserve">Unité </t>
  </si>
  <si>
    <t>Bordereau des Prix Unitaires (BPU)</t>
  </si>
  <si>
    <t>Nom du candidat : …[à renseigner]...................</t>
  </si>
  <si>
    <t xml:space="preserve">Date, Signature et Cachet de l'entreprise : </t>
  </si>
  <si>
    <t>PARTIE CONTRACTUELLE</t>
  </si>
  <si>
    <t>PARTIE NON CONTRACTUELLE</t>
  </si>
  <si>
    <t>Prix total estimé (€HT)</t>
  </si>
  <si>
    <t>TOTAL</t>
  </si>
  <si>
    <t>Taux TVA</t>
  </si>
  <si>
    <r>
      <rPr>
        <b/>
        <sz val="14"/>
        <color rgb="FFFF0000"/>
        <rFont val="Marianne"/>
        <family val="3"/>
      </rPr>
      <t>Détail quantitatif Estimatif</t>
    </r>
    <r>
      <rPr>
        <b/>
        <sz val="11"/>
        <color rgb="FFFF0000"/>
        <rFont val="Marianne"/>
        <family val="3"/>
      </rPr>
      <t xml:space="preserve">
(</t>
    </r>
    <r>
      <rPr>
        <b/>
        <sz val="9"/>
        <color rgb="FFFF0000"/>
        <rFont val="Marianne"/>
        <family val="3"/>
      </rPr>
      <t>Les quantités figurant dans ce document n'ont pas valeur contractuelle - le prix total estimé ne servant qu'à l'analyse comparative des offres</t>
    </r>
    <r>
      <rPr>
        <b/>
        <sz val="11"/>
        <color rgb="FFFF0000"/>
        <rFont val="Marianne"/>
        <family val="3"/>
      </rPr>
      <t>)</t>
    </r>
  </si>
  <si>
    <t>Désignation  technique du produit</t>
  </si>
  <si>
    <t>Remise accordée en %</t>
  </si>
  <si>
    <t>Prix unitaire en €TTC</t>
  </si>
  <si>
    <t>Prix unitaire remisé</t>
  </si>
  <si>
    <t>Prix unitaire au conditionnement en €HT</t>
  </si>
  <si>
    <t>Prix unitaire du produit en €HT</t>
  </si>
  <si>
    <t>L'attention du candidat est attirée sur le fait que l’intégralité des références devra être renseignée. Les candidats sont tenus de vérifier les cotes, les unités et les renseignements techniques figurant sur le document.  Le candidat proposera un conditionnement dans les limites fixées en colonne C. Ce conditionnement aura valeur contractuelle. Le candidat précise en outre en colonne P si l'Acheteur a l'opportunité de commander également le produit à l'unité. Le candidat remplit les cellules grisées du Bordereau des Prix Unitaires et vérifie que les montants calculés automatiquement en colonne H, J, M, O et S sont exacts. Les offres sont comparées selon le prix à l'unité appliqué aux quantités estimées. Le prix à l'unité sera également appliqué dans le cas où l'Acheteur a la possibilité de commander à l'unité en plus de l'unité de conditionnement. Il est rappelé que les fournitures destinées aux districts sont exonérées de TVA. Les prix en €TTC ne seront appliqués que pour les fournitures destinées au siège des Taaf.</t>
  </si>
  <si>
    <t>Lot n°3 -  Accessoires de voirie et de chaussée</t>
  </si>
  <si>
    <t>Produits manufacturés</t>
  </si>
  <si>
    <t>PRODUITS MANUFACTURES</t>
  </si>
  <si>
    <t>Bordures</t>
  </si>
  <si>
    <t>Bordure en béton "P1" (longueur: 1000 mm hauteur: 200 mm)</t>
  </si>
  <si>
    <t>Bordure en béton "P2" (longueur: 1000 mm hauteur: 280 mm)</t>
  </si>
  <si>
    <t>Caniveaux</t>
  </si>
  <si>
    <t>Bordure caniveau "CS1" (longueur: 1000 mm, largeur: 200mm)</t>
  </si>
  <si>
    <t>Bordure caniveau "CS2" (longueur: 1000 mm, largeur: 250mm)</t>
  </si>
  <si>
    <t>Produits de filtration, drainage et filtration</t>
  </si>
  <si>
    <t>Géotextile</t>
  </si>
  <si>
    <t>PRODUITS DE FILTRATION, DRAINAGE ET FILTRATION</t>
  </si>
  <si>
    <t>Géosynthétiques d'une masse surfacique de 140g/m² (largeur: 1 m, longueur minimale: 50 mètre)</t>
  </si>
  <si>
    <t>m²</t>
  </si>
  <si>
    <t xml:space="preserve">Drain </t>
  </si>
  <si>
    <t>Drain routier en polychlorure de vinyle annelé perforée à fond plat perforée au 2/3 ( diamètre nominal: 200 mm, classe de rigidité 8)</t>
  </si>
  <si>
    <t>Drain routier en Polyéthylène Haute Densité annelé perforée au 2/3 (diamètre nominal: 300 mm, classe de rigidité 8)</t>
  </si>
  <si>
    <t>Drain</t>
  </si>
  <si>
    <t>Protection et régulation</t>
  </si>
  <si>
    <t>PROTECTION ET REGULATION</t>
  </si>
  <si>
    <t>Poteau d'incendie</t>
  </si>
  <si>
    <t>Poteau incendie renversable, incongelable, vidange extractible ou fixe, diamètre nominal d'alimentation 100 (3 prises "1xDN65, 2xDN100", pression: 16 bar, peinture rouge)</t>
  </si>
  <si>
    <t>Poteau incendie renversable, incongelable, vidange extractible ou fixe, diamètre nominal d'alimentation 150 (3 prises "1xDN65, 2xDN100", pression: 16 bar, peinture rouge)</t>
  </si>
  <si>
    <t>Regard de visite</t>
  </si>
  <si>
    <t>Regard circulaire</t>
  </si>
  <si>
    <t>REGARD DE VISITE</t>
  </si>
  <si>
    <t xml:space="preserve">Couvercle pour regard en béton (diamètre: 1000 mm) </t>
  </si>
  <si>
    <t>Dalle pour regard en béton pour chaussée avec 3 boucles de manutention (diamètre: 1000 mm)</t>
  </si>
  <si>
    <t xml:space="preserve">Dalle réductrice pour regard en béton (diamètre: 800 mm , hauteur: 150 mm) </t>
  </si>
  <si>
    <t xml:space="preserve">Réhausse pour regard en béton  (diamètre: 800 mm , hauteur: 300 mm) </t>
  </si>
  <si>
    <t xml:space="preserve">Fond pour regard en béton sans échelons (diamètre: 800 mm , hauteur: 600 mm) </t>
  </si>
  <si>
    <t xml:space="preserve">Fond pour regard en béton avec échelons (diamètre: 800 mm , hauteur: 600 mm) </t>
  </si>
  <si>
    <t xml:space="preserve">Fond pour regard en béton avec échelons (diamètre: 800 mm , hauteur: 900 mm)  </t>
  </si>
  <si>
    <t>Unitaire</t>
  </si>
  <si>
    <t>Limite inférieure : 50 ml
Limite supérieure : 500 ml</t>
  </si>
  <si>
    <t>Limite inférieure : 6 ml
Limite supérieure : 12 ml</t>
  </si>
  <si>
    <t xml:space="preserve">ACCORD-CADRE N° 202505  - FOURNITURE DE MATERIAUX ET MATERIELS DE VOIRIE ET RESEAUX DIVERS </t>
  </si>
  <si>
    <r>
      <t>Quantité totale estimée sur 4 ans
(</t>
    </r>
    <r>
      <rPr>
        <b/>
        <i/>
        <sz val="10"/>
        <rFont val="Marianne"/>
        <family val="3"/>
      </rPr>
      <t>selon l'unité retenue en colonne B</t>
    </r>
    <r>
      <rPr>
        <b/>
        <i/>
        <sz val="12"/>
        <rFont val="Marianne"/>
        <family val="3"/>
      </rPr>
      <t>)</t>
    </r>
  </si>
  <si>
    <r>
      <t xml:space="preserve">Possibilité de commander à l'unité*
</t>
    </r>
    <r>
      <rPr>
        <b/>
        <sz val="9"/>
        <rFont val="Marianne"/>
        <family val="3"/>
      </rPr>
      <t>*le candidat indique ici si l'Acheteur pourra commander le produit à l'unité stricte, en sus de l'unité de conditionnement proposée en colonne E</t>
    </r>
  </si>
  <si>
    <r>
      <t xml:space="preserve">Référence commerciale du fournisseur 
</t>
    </r>
    <r>
      <rPr>
        <b/>
        <i/>
        <sz val="10"/>
        <rFont val="Marianne"/>
        <family val="3"/>
      </rPr>
      <t>(code produit)</t>
    </r>
  </si>
  <si>
    <r>
      <rPr>
        <b/>
        <sz val="12"/>
        <color rgb="FFFF0000"/>
        <rFont val="Marianne"/>
        <family val="3"/>
      </rPr>
      <t>Conditionnement proposé par le candidat</t>
    </r>
    <r>
      <rPr>
        <b/>
        <sz val="12"/>
        <color theme="0"/>
        <rFont val="Marianne"/>
        <family val="3"/>
      </rPr>
      <t xml:space="preserve"> 
</t>
    </r>
    <r>
      <rPr>
        <b/>
        <sz val="10"/>
        <rFont val="Marianne"/>
        <family val="3"/>
      </rPr>
      <t>(le candidat renseigne le conditionnement proposé en colonne E en respectant impérativement les limites inférieures et supérieures (bornes incluses) fixées en colonne D)</t>
    </r>
  </si>
  <si>
    <r>
      <rPr>
        <b/>
        <sz val="12"/>
        <color rgb="FFFF0000"/>
        <rFont val="Marianne"/>
        <family val="3"/>
      </rPr>
      <t>Prix à l'unité*</t>
    </r>
    <r>
      <rPr>
        <b/>
        <sz val="12"/>
        <color theme="0"/>
        <rFont val="Marianne"/>
        <family val="3"/>
      </rPr>
      <t xml:space="preserve">
</t>
    </r>
    <r>
      <rPr>
        <b/>
        <sz val="12"/>
        <rFont val="Marianne"/>
        <family val="3"/>
      </rPr>
      <t>(*selon l'unité demandée en colonne B)</t>
    </r>
  </si>
  <si>
    <r>
      <rPr>
        <b/>
        <sz val="12"/>
        <color rgb="FFFF0000"/>
        <rFont val="Marianne"/>
        <family val="3"/>
      </rPr>
      <t>Prix au conditionnement*</t>
    </r>
    <r>
      <rPr>
        <b/>
        <sz val="12"/>
        <color theme="0"/>
        <rFont val="Marianne"/>
        <family val="3"/>
      </rPr>
      <t xml:space="preserve">
</t>
    </r>
    <r>
      <rPr>
        <b/>
        <sz val="12"/>
        <rFont val="Marianne"/>
        <family val="3"/>
      </rPr>
      <t>(selon l'unité de conditionnement proposée en colonne E)</t>
    </r>
  </si>
  <si>
    <t>Géosynthétiques d'une masse surfacique de 390g/m²  (largeur: 5 m, longueur minimale: 50 mètre)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</si>
</sst>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0" x14ac:knownFonts="1">
    <font>
      <sz val="11"/>
      <color theme="1"/>
      <name val="Calibri"/>
      <family val="2"/>
      <scheme val="minor"/>
    </font>
    <font>
      <sz val="11"/>
      <color theme="1"/>
      <name val="Marianne"/>
      <family val="3"/>
    </font>
    <font>
      <b/>
      <i/>
      <sz val="12"/>
      <color indexed="8"/>
      <name val="Marianne"/>
      <family val="3"/>
    </font>
    <font>
      <b/>
      <sz val="20"/>
      <color theme="0"/>
      <name val="Marianne"/>
      <family val="3"/>
    </font>
    <font>
      <b/>
      <sz val="16"/>
      <color theme="1"/>
      <name val="Marianne"/>
      <family val="3"/>
    </font>
    <font>
      <sz val="10"/>
      <color theme="1"/>
      <name val="Marianne"/>
      <family val="3"/>
    </font>
    <font>
      <sz val="10"/>
      <color indexed="8"/>
      <name val="Marianne"/>
      <family val="3"/>
    </font>
    <font>
      <b/>
      <sz val="16"/>
      <name val="Marianne"/>
      <family val="3"/>
    </font>
    <font>
      <b/>
      <i/>
      <sz val="14"/>
      <color rgb="FF005069"/>
      <name val="Marianne"/>
      <family val="3"/>
    </font>
    <font>
      <b/>
      <sz val="10"/>
      <color theme="1"/>
      <name val="Marianne"/>
      <family val="3"/>
    </font>
    <font>
      <b/>
      <sz val="14"/>
      <color rgb="FF005069"/>
      <name val="Marianne"/>
      <family val="3"/>
    </font>
    <font>
      <b/>
      <u/>
      <sz val="14"/>
      <color rgb="FF005069"/>
      <name val="Marianne"/>
      <family val="3"/>
    </font>
    <font>
      <b/>
      <i/>
      <sz val="14"/>
      <name val="Marianne"/>
      <family val="3"/>
    </font>
    <font>
      <b/>
      <u/>
      <sz val="14"/>
      <color rgb="FFFF0000"/>
      <name val="Marianne"/>
      <family val="3"/>
    </font>
    <font>
      <b/>
      <sz val="11"/>
      <color rgb="FFFF0000"/>
      <name val="Marianne"/>
      <family val="3"/>
    </font>
    <font>
      <b/>
      <sz val="14"/>
      <color rgb="FFFF0000"/>
      <name val="Marianne"/>
      <family val="3"/>
    </font>
    <font>
      <b/>
      <sz val="9"/>
      <color rgb="FFFF0000"/>
      <name val="Marianne"/>
      <family val="3"/>
    </font>
    <font>
      <b/>
      <sz val="11"/>
      <color theme="0"/>
      <name val="Marianne"/>
      <family val="3"/>
    </font>
    <font>
      <b/>
      <sz val="12"/>
      <color theme="1"/>
      <name val="Marianne"/>
      <family val="3"/>
    </font>
    <font>
      <b/>
      <sz val="14"/>
      <name val="Marianne"/>
      <family val="3"/>
    </font>
    <font>
      <sz val="11"/>
      <name val="Marianne"/>
      <family val="3"/>
    </font>
    <font>
      <b/>
      <i/>
      <sz val="10"/>
      <name val="Marianne"/>
      <family val="3"/>
    </font>
    <font>
      <sz val="11"/>
      <color theme="1"/>
      <name val="Calibri"/>
      <family val="2"/>
      <scheme val="minor"/>
    </font>
    <font>
      <b/>
      <sz val="12"/>
      <color theme="0"/>
      <name val="Marianne"/>
      <family val="3"/>
    </font>
    <font>
      <b/>
      <sz val="12"/>
      <color rgb="FFFF0000"/>
      <name val="Marianne"/>
      <family val="3"/>
    </font>
    <font>
      <b/>
      <sz val="18"/>
      <name val="Marianne"/>
      <family val="3"/>
    </font>
    <font>
      <b/>
      <i/>
      <sz val="12"/>
      <name val="Marianne"/>
      <family val="3"/>
    </font>
    <font>
      <b/>
      <sz val="12"/>
      <name val="Marianne"/>
      <family val="3"/>
    </font>
    <font>
      <b/>
      <sz val="9"/>
      <name val="Marianne"/>
      <family val="3"/>
    </font>
    <font>
      <b/>
      <sz val="10"/>
      <name val="Marianne"/>
      <family val="3"/>
    </font>
  </fonts>
  <fills count="8">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3">
    <xf numFmtId="0" fontId="0" fillId="0" borderId="0"/>
    <xf numFmtId="44" fontId="22" fillId="0" borderId="0" applyFont="0" applyFill="0" applyBorder="0" applyAlignment="0" applyProtection="0"/>
    <xf numFmtId="9" fontId="22" fillId="0" borderId="0" applyFont="0" applyFill="0" applyBorder="0" applyAlignment="0" applyProtection="0"/>
  </cellStyleXfs>
  <cellXfs count="114">
    <xf numFmtId="0" fontId="0" fillId="0" borderId="0" xfId="0"/>
    <xf numFmtId="0" fontId="1" fillId="0" borderId="0" xfId="0" applyFont="1"/>
    <xf numFmtId="0" fontId="6" fillId="0" borderId="1" xfId="0" applyFont="1" applyBorder="1" applyAlignment="1">
      <alignment horizontal="center" vertical="center"/>
    </xf>
    <xf numFmtId="0" fontId="5" fillId="4" borderId="0" xfId="0" applyFont="1" applyFill="1"/>
    <xf numFmtId="0" fontId="5" fillId="5" borderId="4" xfId="0" applyFont="1" applyFill="1" applyBorder="1" applyAlignment="1">
      <alignment horizontal="left" vertical="center" wrapText="1"/>
    </xf>
    <xf numFmtId="0" fontId="5" fillId="5" borderId="5" xfId="0" applyFont="1" applyFill="1" applyBorder="1" applyAlignment="1">
      <alignment horizontal="left" vertical="center" wrapText="1"/>
    </xf>
    <xf numFmtId="0" fontId="6" fillId="0" borderId="6" xfId="0" applyFont="1" applyBorder="1" applyAlignment="1">
      <alignment horizontal="center" vertical="center"/>
    </xf>
    <xf numFmtId="0" fontId="5" fillId="4" borderId="8" xfId="0" applyFont="1" applyFill="1" applyBorder="1" applyAlignment="1">
      <alignment horizontal="center" vertical="center"/>
    </xf>
    <xf numFmtId="0" fontId="5" fillId="0" borderId="8" xfId="0" applyFont="1" applyBorder="1" applyAlignment="1">
      <alignment horizontal="center" vertical="center"/>
    </xf>
    <xf numFmtId="0" fontId="8" fillId="4" borderId="0" xfId="0" applyFont="1" applyFill="1" applyBorder="1" applyAlignment="1">
      <alignment vertical="center" wrapText="1"/>
    </xf>
    <xf numFmtId="0" fontId="8"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left" vertical="center" wrapText="1"/>
    </xf>
    <xf numFmtId="2" fontId="1" fillId="4" borderId="0" xfId="0" applyNumberFormat="1" applyFont="1" applyFill="1" applyBorder="1"/>
    <xf numFmtId="2" fontId="7" fillId="4" borderId="0" xfId="0" applyNumberFormat="1" applyFont="1" applyFill="1" applyBorder="1" applyAlignment="1">
      <alignment horizontal="left" vertical="center" wrapText="1"/>
    </xf>
    <xf numFmtId="0" fontId="6" fillId="0" borderId="12" xfId="0" applyFont="1" applyBorder="1" applyAlignment="1">
      <alignment horizontal="center" vertical="center"/>
    </xf>
    <xf numFmtId="0" fontId="6" fillId="0" borderId="8" xfId="0" applyFont="1" applyBorder="1" applyAlignment="1">
      <alignment horizontal="center" vertical="center"/>
    </xf>
    <xf numFmtId="2" fontId="1" fillId="6" borderId="20" xfId="0" applyNumberFormat="1" applyFont="1" applyFill="1" applyBorder="1" applyAlignment="1">
      <alignment vertical="center"/>
    </xf>
    <xf numFmtId="0" fontId="18" fillId="6" borderId="22" xfId="0" applyFont="1" applyFill="1" applyBorder="1" applyAlignment="1">
      <alignment vertical="center" wrapText="1"/>
    </xf>
    <xf numFmtId="2" fontId="18" fillId="6" borderId="23" xfId="0" applyNumberFormat="1" applyFont="1" applyFill="1" applyBorder="1" applyAlignment="1">
      <alignment vertical="center" wrapText="1"/>
    </xf>
    <xf numFmtId="0" fontId="5" fillId="0" borderId="4" xfId="0" applyFont="1" applyFill="1" applyBorder="1" applyAlignment="1">
      <alignment horizontal="left" vertical="center" wrapText="1"/>
    </xf>
    <xf numFmtId="2" fontId="1" fillId="4" borderId="13" xfId="0" applyNumberFormat="1" applyFont="1" applyFill="1" applyBorder="1"/>
    <xf numFmtId="0" fontId="9" fillId="4" borderId="9" xfId="0" applyFont="1" applyFill="1" applyBorder="1" applyAlignment="1">
      <alignment vertical="center" wrapText="1"/>
    </xf>
    <xf numFmtId="0" fontId="5" fillId="0" borderId="8" xfId="0" applyFont="1" applyBorder="1" applyAlignment="1">
      <alignment horizontal="left" vertical="center" wrapText="1"/>
    </xf>
    <xf numFmtId="0" fontId="5" fillId="0" borderId="21" xfId="0" applyFont="1" applyBorder="1" applyAlignment="1">
      <alignment horizontal="left" vertical="center" wrapText="1"/>
    </xf>
    <xf numFmtId="0" fontId="4" fillId="2" borderId="3" xfId="0" applyFont="1" applyFill="1" applyBorder="1" applyAlignment="1">
      <alignment horizontal="left" vertical="center" wrapText="1"/>
    </xf>
    <xf numFmtId="0" fontId="5" fillId="0" borderId="0" xfId="0" applyFont="1" applyBorder="1" applyAlignment="1">
      <alignment horizontal="center" wrapText="1"/>
    </xf>
    <xf numFmtId="0" fontId="7" fillId="2" borderId="3"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7" fillId="2" borderId="20" xfId="0" applyFont="1" applyFill="1" applyBorder="1" applyAlignment="1">
      <alignment horizontal="left" vertical="center" wrapText="1"/>
    </xf>
    <xf numFmtId="2" fontId="5" fillId="5" borderId="20" xfId="0" applyNumberFormat="1" applyFont="1" applyFill="1" applyBorder="1" applyAlignment="1">
      <alignment horizontal="center" vertical="center"/>
    </xf>
    <xf numFmtId="10" fontId="5" fillId="5" borderId="14" xfId="0" applyNumberFormat="1" applyFont="1" applyFill="1" applyBorder="1" applyAlignment="1">
      <alignment horizontal="center" vertical="center"/>
    </xf>
    <xf numFmtId="10" fontId="5" fillId="5" borderId="1" xfId="0" applyNumberFormat="1" applyFont="1" applyFill="1" applyBorder="1" applyAlignment="1">
      <alignment horizontal="center" vertical="center"/>
    </xf>
    <xf numFmtId="164" fontId="1" fillId="6" borderId="20" xfId="0" applyNumberFormat="1" applyFont="1" applyFill="1" applyBorder="1" applyAlignment="1">
      <alignment horizontal="right" vertical="center"/>
    </xf>
    <xf numFmtId="0" fontId="5" fillId="5" borderId="4" xfId="0" applyFont="1" applyFill="1" applyBorder="1" applyAlignment="1">
      <alignment horizontal="center" vertical="center" wrapText="1"/>
    </xf>
    <xf numFmtId="164" fontId="1" fillId="4" borderId="14" xfId="0" applyNumberFormat="1" applyFont="1" applyFill="1" applyBorder="1"/>
    <xf numFmtId="0" fontId="3" fillId="3" borderId="10" xfId="0" applyFont="1" applyFill="1" applyBorder="1" applyAlignment="1">
      <alignment vertical="center" wrapText="1"/>
    </xf>
    <xf numFmtId="0" fontId="3" fillId="3" borderId="8" xfId="0" applyFont="1" applyFill="1" applyBorder="1" applyAlignment="1">
      <alignment vertical="center" wrapText="1"/>
    </xf>
    <xf numFmtId="0" fontId="1" fillId="5" borderId="20" xfId="0" applyNumberFormat="1" applyFont="1" applyFill="1" applyBorder="1" applyAlignment="1">
      <alignment horizontal="center" vertical="center"/>
    </xf>
    <xf numFmtId="164" fontId="1" fillId="4" borderId="14" xfId="0" applyNumberFormat="1" applyFont="1" applyFill="1" applyBorder="1" applyAlignment="1">
      <alignment horizontal="right" vertical="center"/>
    </xf>
    <xf numFmtId="10" fontId="1" fillId="5" borderId="1" xfId="0" applyNumberFormat="1" applyFont="1" applyFill="1" applyBorder="1" applyAlignment="1">
      <alignment horizontal="right" vertical="center"/>
    </xf>
    <xf numFmtId="164" fontId="1" fillId="5" borderId="14" xfId="0" applyNumberFormat="1" applyFont="1" applyFill="1" applyBorder="1" applyAlignment="1">
      <alignment horizontal="right"/>
    </xf>
    <xf numFmtId="10" fontId="1" fillId="5" borderId="14" xfId="0" applyNumberFormat="1" applyFont="1" applyFill="1" applyBorder="1" applyAlignment="1">
      <alignment horizontal="right"/>
    </xf>
    <xf numFmtId="164" fontId="1" fillId="4" borderId="14" xfId="0" applyNumberFormat="1" applyFont="1" applyFill="1" applyBorder="1" applyAlignment="1">
      <alignment horizontal="right"/>
    </xf>
    <xf numFmtId="2" fontId="1" fillId="5" borderId="20" xfId="0" applyNumberFormat="1" applyFont="1" applyFill="1" applyBorder="1" applyAlignment="1">
      <alignment horizontal="center" vertical="center"/>
    </xf>
    <xf numFmtId="0" fontId="20" fillId="5" borderId="20" xfId="0" applyNumberFormat="1" applyFont="1" applyFill="1" applyBorder="1" applyAlignment="1">
      <alignment horizontal="center" vertical="center" wrapText="1"/>
    </xf>
    <xf numFmtId="164" fontId="20" fillId="5" borderId="14" xfId="0" applyNumberFormat="1" applyFont="1" applyFill="1" applyBorder="1" applyAlignment="1">
      <alignment horizontal="right" vertical="center" wrapText="1"/>
    </xf>
    <xf numFmtId="164" fontId="20" fillId="4" borderId="14" xfId="0" applyNumberFormat="1" applyFont="1" applyFill="1" applyBorder="1" applyAlignment="1">
      <alignment horizontal="right" vertical="center" wrapText="1"/>
    </xf>
    <xf numFmtId="164" fontId="1" fillId="5" borderId="14" xfId="1" applyNumberFormat="1" applyFont="1" applyFill="1" applyBorder="1" applyAlignment="1">
      <alignment horizontal="right"/>
    </xf>
    <xf numFmtId="0" fontId="4" fillId="2" borderId="3" xfId="0" applyFont="1" applyFill="1" applyBorder="1" applyAlignment="1">
      <alignment horizontal="left" vertical="center" wrapText="1"/>
    </xf>
    <xf numFmtId="164" fontId="5" fillId="4" borderId="14" xfId="0" applyNumberFormat="1" applyFont="1" applyFill="1" applyBorder="1" applyAlignment="1">
      <alignment horizontal="right" vertical="center"/>
    </xf>
    <xf numFmtId="164" fontId="5" fillId="5" borderId="14" xfId="0" applyNumberFormat="1" applyFont="1" applyFill="1" applyBorder="1" applyAlignment="1">
      <alignment horizontal="right" vertical="center"/>
    </xf>
    <xf numFmtId="10" fontId="1" fillId="5" borderId="14" xfId="0" applyNumberFormat="1" applyFont="1" applyFill="1" applyBorder="1" applyAlignment="1">
      <alignment horizontal="center"/>
    </xf>
    <xf numFmtId="10" fontId="1" fillId="5" borderId="14" xfId="0" applyNumberFormat="1" applyFont="1" applyFill="1" applyBorder="1" applyAlignment="1">
      <alignment horizontal="center" vertical="center"/>
    </xf>
    <xf numFmtId="164" fontId="1" fillId="5" borderId="14" xfId="0" applyNumberFormat="1" applyFont="1" applyFill="1" applyBorder="1" applyAlignment="1">
      <alignment horizontal="right" vertical="center"/>
    </xf>
    <xf numFmtId="10" fontId="1" fillId="5" borderId="1" xfId="0" applyNumberFormat="1" applyFont="1" applyFill="1" applyBorder="1" applyAlignment="1">
      <alignment horizontal="center"/>
    </xf>
    <xf numFmtId="9" fontId="20" fillId="5" borderId="14" xfId="2" applyFont="1" applyFill="1" applyBorder="1" applyAlignment="1">
      <alignment horizontal="center" vertical="center" wrapText="1"/>
    </xf>
    <xf numFmtId="9" fontId="20" fillId="5" borderId="1" xfId="2" applyFont="1" applyFill="1" applyBorder="1" applyAlignment="1">
      <alignment horizontal="center" vertical="center" wrapText="1"/>
    </xf>
    <xf numFmtId="9" fontId="1" fillId="5" borderId="14" xfId="2" applyFont="1" applyFill="1" applyBorder="1" applyAlignment="1">
      <alignment horizontal="center"/>
    </xf>
    <xf numFmtId="9" fontId="1" fillId="5" borderId="1" xfId="2" applyFont="1" applyFill="1" applyBorder="1" applyAlignment="1">
      <alignment horizontal="center"/>
    </xf>
    <xf numFmtId="0" fontId="27" fillId="7"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5" fillId="0" borderId="0" xfId="0" applyFont="1" applyAlignment="1">
      <alignment horizontal="left" wrapText="1"/>
    </xf>
    <xf numFmtId="0" fontId="27" fillId="7" borderId="1" xfId="0" applyFont="1" applyFill="1" applyBorder="1" applyAlignment="1">
      <alignment horizontal="center" vertical="center" wrapText="1"/>
    </xf>
    <xf numFmtId="0" fontId="27" fillId="7" borderId="1" xfId="0" applyFont="1" applyFill="1" applyBorder="1" applyAlignment="1">
      <alignment horizontal="center" vertical="center"/>
    </xf>
    <xf numFmtId="0" fontId="4" fillId="2" borderId="10" xfId="0" applyFont="1" applyFill="1" applyBorder="1" applyAlignment="1">
      <alignment horizontal="left" vertical="center" wrapText="1"/>
    </xf>
    <xf numFmtId="0" fontId="4" fillId="2" borderId="3"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3" xfId="0" applyFont="1" applyFill="1" applyBorder="1" applyAlignment="1">
      <alignment horizontal="left" vertical="center" wrapText="1"/>
    </xf>
    <xf numFmtId="0" fontId="25" fillId="7" borderId="2" xfId="0" applyFont="1" applyFill="1" applyBorder="1" applyAlignment="1">
      <alignment horizontal="center" vertical="center" wrapText="1"/>
    </xf>
    <xf numFmtId="0" fontId="25" fillId="7" borderId="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21" fillId="4" borderId="25"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14" fillId="4" borderId="10" xfId="0" applyFont="1" applyFill="1" applyBorder="1" applyAlignment="1">
      <alignment horizontal="center" wrapText="1"/>
    </xf>
    <xf numFmtId="0" fontId="14" fillId="4" borderId="11" xfId="0" applyFont="1" applyFill="1" applyBorder="1" applyAlignment="1">
      <alignment horizontal="center"/>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xf>
    <xf numFmtId="0" fontId="18" fillId="2" borderId="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26" fillId="7" borderId="30" xfId="0" applyFont="1" applyFill="1" applyBorder="1" applyAlignment="1">
      <alignment horizontal="center" vertical="center" wrapText="1"/>
    </xf>
    <xf numFmtId="0" fontId="26" fillId="7" borderId="28" xfId="0" applyFont="1" applyFill="1" applyBorder="1" applyAlignment="1">
      <alignment horizontal="center" vertical="center" wrapText="1"/>
    </xf>
    <xf numFmtId="0" fontId="26" fillId="7" borderId="31" xfId="0" applyFont="1" applyFill="1" applyBorder="1" applyAlignment="1">
      <alignment horizontal="center" vertical="center" wrapText="1"/>
    </xf>
    <xf numFmtId="0" fontId="26" fillId="7" borderId="3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1" fillId="0" borderId="0" xfId="0" applyFont="1" applyBorder="1" applyAlignment="1">
      <alignment horizontal="left" wrapText="1"/>
    </xf>
    <xf numFmtId="0" fontId="1" fillId="0" borderId="0" xfId="0" applyFont="1" applyAlignment="1">
      <alignment horizontal="left" wrapText="1"/>
    </xf>
    <xf numFmtId="0" fontId="9" fillId="5" borderId="15"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9" fillId="5" borderId="17" xfId="0" applyFont="1" applyFill="1" applyBorder="1" applyAlignment="1">
      <alignment horizontal="left" vertical="center" wrapText="1"/>
    </xf>
    <xf numFmtId="0" fontId="5" fillId="0" borderId="24" xfId="0" applyFont="1" applyBorder="1" applyAlignment="1">
      <alignment horizontal="center" wrapText="1"/>
    </xf>
    <xf numFmtId="0" fontId="5" fillId="0" borderId="0" xfId="0" applyFont="1" applyBorder="1" applyAlignment="1">
      <alignment horizont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3">
    <cellStyle name="Monétaire" xfId="1" builtinId="4"/>
    <cellStyle name="Normal" xfId="0" builtinId="0"/>
    <cellStyle name="Pourcentage" xfId="2" builtinId="5"/>
  </cellStyles>
  <dxfs count="42">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colors>
    <mruColors>
      <color rgb="FF0050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104361</xdr:colOff>
      <xdr:row>0</xdr:row>
      <xdr:rowOff>157370</xdr:rowOff>
    </xdr:from>
    <xdr:to>
      <xdr:col>0</xdr:col>
      <xdr:colOff>980661</xdr:colOff>
      <xdr:row>0</xdr:row>
      <xdr:rowOff>734386</xdr:rowOff>
    </xdr:to>
    <xdr:pic>
      <xdr:nvPicPr>
        <xdr:cNvPr id="5" name="Image 4">
          <a:extLst>
            <a:ext uri="{FF2B5EF4-FFF2-40B4-BE49-F238E27FC236}">
              <a16:creationId xmlns:a16="http://schemas.microsoft.com/office/drawing/2014/main" id="{49CA3D51-72FE-0858-4B47-C4A84C6772F3}"/>
            </a:ext>
          </a:extLst>
        </xdr:cNvPr>
        <xdr:cNvPicPr>
          <a:picLocks noChangeAspect="1"/>
        </xdr:cNvPicPr>
      </xdr:nvPicPr>
      <xdr:blipFill>
        <a:blip xmlns:r="http://schemas.openxmlformats.org/officeDocument/2006/relationships" r:embed="rId1"/>
        <a:stretch>
          <a:fillRect/>
        </a:stretch>
      </xdr:blipFill>
      <xdr:spPr>
        <a:xfrm>
          <a:off x="104361" y="157370"/>
          <a:ext cx="876300" cy="57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38"/>
  <sheetViews>
    <sheetView tabSelected="1" view="pageBreakPreview" topLeftCell="A19" zoomScale="70" zoomScaleNormal="100" zoomScaleSheetLayoutView="70" workbookViewId="0">
      <selection activeCell="A38" sqref="A38:E38"/>
    </sheetView>
  </sheetViews>
  <sheetFormatPr baseColWidth="10" defaultColWidth="11.42578125" defaultRowHeight="15" x14ac:dyDescent="0.25"/>
  <cols>
    <col min="1" max="1" width="75.85546875" style="1" customWidth="1"/>
    <col min="2" max="2" width="7.7109375" style="1" customWidth="1"/>
    <col min="3" max="4" width="26.140625" style="1" customWidth="1"/>
    <col min="5" max="5" width="31" style="1" customWidth="1"/>
    <col min="6" max="8" width="22.7109375" style="1" customWidth="1"/>
    <col min="9" max="9" width="13.5703125" style="1" customWidth="1"/>
    <col min="10" max="15" width="21" style="1" customWidth="1"/>
    <col min="16" max="16" width="27" style="1" customWidth="1"/>
    <col min="17" max="17" width="4.42578125" style="1" customWidth="1"/>
    <col min="18" max="18" width="37.42578125" style="1" customWidth="1"/>
    <col min="19" max="19" width="30" style="1" customWidth="1"/>
    <col min="20" max="20" width="11.42578125" style="1"/>
    <col min="21" max="21" width="84.42578125" style="1" customWidth="1"/>
    <col min="22" max="16384" width="11.42578125" style="1"/>
  </cols>
  <sheetData>
    <row r="1" spans="1:32" ht="63" customHeight="1" x14ac:dyDescent="0.25">
      <c r="A1" s="71" t="s">
        <v>55</v>
      </c>
      <c r="B1" s="72"/>
      <c r="C1" s="72"/>
      <c r="D1" s="72"/>
      <c r="E1" s="72"/>
      <c r="F1" s="72"/>
      <c r="G1" s="72"/>
      <c r="H1" s="72"/>
      <c r="I1" s="72"/>
      <c r="J1" s="72"/>
      <c r="K1" s="72"/>
      <c r="L1" s="72"/>
      <c r="M1" s="72"/>
      <c r="N1" s="72"/>
      <c r="O1" s="72"/>
      <c r="P1" s="72"/>
      <c r="Q1" s="72"/>
      <c r="R1" s="72"/>
      <c r="S1" s="72"/>
    </row>
    <row r="2" spans="1:32" ht="23.25" x14ac:dyDescent="0.25">
      <c r="A2" s="71" t="s">
        <v>19</v>
      </c>
      <c r="B2" s="72"/>
      <c r="C2" s="72"/>
      <c r="D2" s="72"/>
      <c r="E2" s="72"/>
      <c r="F2" s="72"/>
      <c r="G2" s="72"/>
      <c r="H2" s="72"/>
      <c r="I2" s="72"/>
      <c r="J2" s="72"/>
      <c r="K2" s="72"/>
      <c r="L2" s="72"/>
      <c r="M2" s="72"/>
      <c r="N2" s="72"/>
      <c r="O2" s="72"/>
      <c r="P2" s="72"/>
      <c r="Q2" s="72"/>
      <c r="R2" s="72"/>
      <c r="S2" s="72"/>
    </row>
    <row r="3" spans="1:32" ht="32.25" customHeight="1" x14ac:dyDescent="0.25">
      <c r="A3" s="73" t="s">
        <v>4</v>
      </c>
      <c r="B3" s="73"/>
      <c r="C3" s="73"/>
      <c r="D3" s="73"/>
      <c r="E3" s="73"/>
      <c r="F3" s="73"/>
      <c r="G3" s="73"/>
      <c r="H3" s="73"/>
      <c r="I3" s="73"/>
      <c r="J3" s="73"/>
      <c r="K3" s="73"/>
      <c r="L3" s="73"/>
      <c r="M3" s="73"/>
      <c r="N3" s="73"/>
      <c r="O3" s="73"/>
      <c r="P3" s="73"/>
      <c r="Q3" s="73"/>
      <c r="R3" s="73"/>
      <c r="S3" s="73"/>
    </row>
    <row r="4" spans="1:32" ht="47.25" customHeight="1" thickBot="1" x14ac:dyDescent="0.3">
      <c r="A4" s="76" t="s">
        <v>18</v>
      </c>
      <c r="B4" s="77"/>
      <c r="C4" s="78"/>
      <c r="D4" s="78"/>
      <c r="E4" s="78"/>
      <c r="F4" s="78"/>
      <c r="G4" s="78"/>
      <c r="H4" s="78"/>
      <c r="I4" s="78"/>
      <c r="J4" s="78"/>
      <c r="K4" s="78"/>
      <c r="L4" s="78"/>
      <c r="M4" s="78"/>
      <c r="N4" s="78"/>
      <c r="O4" s="78"/>
      <c r="P4" s="78"/>
      <c r="Q4" s="79"/>
      <c r="R4" s="78"/>
      <c r="S4" s="80"/>
    </row>
    <row r="5" spans="1:32" ht="36" customHeight="1" x14ac:dyDescent="0.25">
      <c r="A5" s="81" t="s">
        <v>6</v>
      </c>
      <c r="B5" s="82"/>
      <c r="C5" s="83"/>
      <c r="D5" s="83"/>
      <c r="E5" s="83"/>
      <c r="F5" s="83"/>
      <c r="G5" s="83"/>
      <c r="H5" s="83"/>
      <c r="I5" s="83"/>
      <c r="J5" s="83"/>
      <c r="K5" s="84"/>
      <c r="L5" s="84"/>
      <c r="M5" s="84"/>
      <c r="N5" s="84"/>
      <c r="O5" s="84"/>
      <c r="P5" s="85"/>
      <c r="Q5" s="9"/>
      <c r="R5" s="74" t="s">
        <v>7</v>
      </c>
      <c r="S5" s="75"/>
    </row>
    <row r="6" spans="1:32" ht="66.75" customHeight="1" x14ac:dyDescent="0.25">
      <c r="A6" s="96" t="s">
        <v>3</v>
      </c>
      <c r="B6" s="97"/>
      <c r="C6" s="98"/>
      <c r="D6" s="98"/>
      <c r="E6" s="98"/>
      <c r="F6" s="98"/>
      <c r="G6" s="98"/>
      <c r="H6" s="98"/>
      <c r="I6" s="98"/>
      <c r="J6" s="98"/>
      <c r="K6" s="99"/>
      <c r="L6" s="99"/>
      <c r="M6" s="99"/>
      <c r="N6" s="99"/>
      <c r="O6" s="99"/>
      <c r="P6" s="100"/>
      <c r="Q6" s="10"/>
      <c r="R6" s="86" t="s">
        <v>11</v>
      </c>
      <c r="S6" s="87"/>
    </row>
    <row r="7" spans="1:32" ht="95.25" customHeight="1" x14ac:dyDescent="0.25">
      <c r="A7" s="65" t="s">
        <v>12</v>
      </c>
      <c r="B7" s="66" t="s">
        <v>2</v>
      </c>
      <c r="C7" s="65" t="s">
        <v>58</v>
      </c>
      <c r="D7" s="101" t="s">
        <v>59</v>
      </c>
      <c r="E7" s="101"/>
      <c r="F7" s="101" t="s">
        <v>60</v>
      </c>
      <c r="G7" s="101"/>
      <c r="H7" s="101"/>
      <c r="I7" s="101"/>
      <c r="J7" s="101"/>
      <c r="K7" s="101" t="s">
        <v>61</v>
      </c>
      <c r="L7" s="101"/>
      <c r="M7" s="101"/>
      <c r="N7" s="101"/>
      <c r="O7" s="101"/>
      <c r="P7" s="65" t="s">
        <v>57</v>
      </c>
      <c r="Q7" s="11"/>
      <c r="R7" s="92" t="s">
        <v>56</v>
      </c>
      <c r="S7" s="94" t="s">
        <v>8</v>
      </c>
      <c r="T7" s="107"/>
      <c r="U7" s="108"/>
      <c r="V7" s="108"/>
      <c r="W7" s="108"/>
      <c r="X7" s="108"/>
      <c r="Y7" s="108"/>
      <c r="Z7" s="108"/>
      <c r="AA7" s="108"/>
      <c r="AB7" s="108"/>
      <c r="AC7" s="108"/>
      <c r="AD7" s="108"/>
      <c r="AE7" s="108"/>
      <c r="AF7" s="108"/>
    </row>
    <row r="8" spans="1:32" ht="95.25" customHeight="1" x14ac:dyDescent="0.25">
      <c r="A8" s="65"/>
      <c r="B8" s="66"/>
      <c r="C8" s="65"/>
      <c r="D8" s="101"/>
      <c r="E8" s="101"/>
      <c r="F8" s="61" t="s">
        <v>17</v>
      </c>
      <c r="G8" s="61" t="s">
        <v>13</v>
      </c>
      <c r="H8" s="61" t="s">
        <v>15</v>
      </c>
      <c r="I8" s="61" t="s">
        <v>10</v>
      </c>
      <c r="J8" s="61" t="s">
        <v>14</v>
      </c>
      <c r="K8" s="61" t="s">
        <v>16</v>
      </c>
      <c r="L8" s="61" t="s">
        <v>13</v>
      </c>
      <c r="M8" s="61" t="s">
        <v>15</v>
      </c>
      <c r="N8" s="61" t="s">
        <v>10</v>
      </c>
      <c r="O8" s="61" t="s">
        <v>14</v>
      </c>
      <c r="P8" s="65"/>
      <c r="Q8" s="11"/>
      <c r="R8" s="93"/>
      <c r="S8" s="95"/>
      <c r="T8" s="27"/>
      <c r="U8" s="27"/>
      <c r="V8" s="27"/>
      <c r="W8" s="27"/>
      <c r="X8" s="27"/>
      <c r="Y8" s="27"/>
      <c r="Z8" s="27"/>
      <c r="AA8" s="27"/>
      <c r="AB8" s="27"/>
      <c r="AC8" s="27"/>
      <c r="AD8" s="27"/>
      <c r="AE8" s="27"/>
      <c r="AF8" s="27"/>
    </row>
    <row r="9" spans="1:32" ht="49.9" customHeight="1" x14ac:dyDescent="0.25">
      <c r="A9" s="37"/>
      <c r="B9" s="62" t="s">
        <v>20</v>
      </c>
      <c r="C9" s="62"/>
      <c r="D9" s="62"/>
      <c r="E9" s="62"/>
      <c r="F9" s="62"/>
      <c r="G9" s="62"/>
      <c r="H9" s="62"/>
      <c r="I9" s="62"/>
      <c r="J9" s="62"/>
      <c r="K9" s="62"/>
      <c r="L9" s="62"/>
      <c r="M9" s="62"/>
      <c r="N9" s="62"/>
      <c r="O9" s="62"/>
      <c r="P9" s="63"/>
      <c r="Q9" s="12"/>
      <c r="R9" s="88" t="s">
        <v>21</v>
      </c>
      <c r="S9" s="89"/>
    </row>
    <row r="10" spans="1:32" ht="27.75" customHeight="1" x14ac:dyDescent="0.25">
      <c r="A10" s="67" t="s">
        <v>22</v>
      </c>
      <c r="B10" s="68"/>
      <c r="C10" s="68"/>
      <c r="D10" s="68"/>
      <c r="E10" s="68"/>
      <c r="F10" s="68"/>
      <c r="G10" s="68"/>
      <c r="H10" s="68"/>
      <c r="I10" s="68"/>
      <c r="J10" s="68"/>
      <c r="K10" s="26"/>
      <c r="L10" s="26"/>
      <c r="M10" s="26"/>
      <c r="N10" s="26"/>
      <c r="O10" s="26"/>
      <c r="P10" s="29"/>
      <c r="Q10" s="13"/>
      <c r="R10" s="90" t="s">
        <v>22</v>
      </c>
      <c r="S10" s="91"/>
      <c r="T10" s="102"/>
      <c r="U10" s="103"/>
    </row>
    <row r="11" spans="1:32" x14ac:dyDescent="0.25">
      <c r="A11" s="24" t="s">
        <v>23</v>
      </c>
      <c r="B11" s="2" t="s">
        <v>0</v>
      </c>
      <c r="C11" s="4"/>
      <c r="D11" s="21" t="s">
        <v>52</v>
      </c>
      <c r="E11" s="35"/>
      <c r="F11" s="52"/>
      <c r="G11" s="32"/>
      <c r="H11" s="51">
        <f>F11-(G11*F11)</f>
        <v>0</v>
      </c>
      <c r="I11" s="33"/>
      <c r="J11" s="51">
        <f>H11+(H11*I11)</f>
        <v>0</v>
      </c>
      <c r="K11" s="52"/>
      <c r="L11" s="32"/>
      <c r="M11" s="51">
        <f>K11-(L11*K11)</f>
        <v>0</v>
      </c>
      <c r="N11" s="32"/>
      <c r="O11" s="51">
        <f>M11+(M11*N11)</f>
        <v>0</v>
      </c>
      <c r="P11" s="31"/>
      <c r="Q11" s="14"/>
      <c r="R11" s="16">
        <v>20</v>
      </c>
      <c r="S11" s="34">
        <f>H11*R11</f>
        <v>0</v>
      </c>
    </row>
    <row r="12" spans="1:32" x14ac:dyDescent="0.25">
      <c r="A12" s="24" t="s">
        <v>24</v>
      </c>
      <c r="B12" s="2" t="s">
        <v>0</v>
      </c>
      <c r="C12" s="4"/>
      <c r="D12" s="21" t="s">
        <v>52</v>
      </c>
      <c r="E12" s="35"/>
      <c r="F12" s="52"/>
      <c r="G12" s="32"/>
      <c r="H12" s="51">
        <f t="shared" ref="H12:H15" si="0">F12-(G12*F12)</f>
        <v>0</v>
      </c>
      <c r="I12" s="33"/>
      <c r="J12" s="51">
        <f t="shared" ref="J12:J15" si="1">H12+(H12*I12)</f>
        <v>0</v>
      </c>
      <c r="K12" s="52"/>
      <c r="L12" s="32"/>
      <c r="M12" s="51">
        <f>K12-(L12*K12)</f>
        <v>0</v>
      </c>
      <c r="N12" s="32"/>
      <c r="O12" s="51">
        <f>M12+(M12*N12)</f>
        <v>0</v>
      </c>
      <c r="P12" s="31"/>
      <c r="Q12" s="14"/>
      <c r="R12" s="17">
        <v>20</v>
      </c>
      <c r="S12" s="34">
        <f t="shared" ref="S12:S15" si="2">H12*R12</f>
        <v>0</v>
      </c>
    </row>
    <row r="13" spans="1:32" ht="27.75" customHeight="1" x14ac:dyDescent="0.25">
      <c r="A13" s="67" t="s">
        <v>25</v>
      </c>
      <c r="B13" s="68"/>
      <c r="C13" s="68"/>
      <c r="D13" s="68"/>
      <c r="E13" s="68"/>
      <c r="F13" s="68"/>
      <c r="G13" s="68"/>
      <c r="H13" s="68"/>
      <c r="I13" s="68"/>
      <c r="J13" s="68"/>
      <c r="K13" s="50"/>
      <c r="L13" s="50"/>
      <c r="M13" s="50"/>
      <c r="N13" s="50"/>
      <c r="O13" s="50"/>
      <c r="P13" s="29"/>
      <c r="Q13" s="13"/>
      <c r="R13" s="90" t="s">
        <v>25</v>
      </c>
      <c r="S13" s="91"/>
      <c r="T13" s="102"/>
      <c r="U13" s="103"/>
    </row>
    <row r="14" spans="1:32" x14ac:dyDescent="0.25">
      <c r="A14" s="24" t="s">
        <v>26</v>
      </c>
      <c r="B14" s="2" t="s">
        <v>0</v>
      </c>
      <c r="C14" s="4"/>
      <c r="D14" s="21" t="s">
        <v>52</v>
      </c>
      <c r="E14" s="35"/>
      <c r="F14" s="52"/>
      <c r="G14" s="32"/>
      <c r="H14" s="51">
        <f t="shared" si="0"/>
        <v>0</v>
      </c>
      <c r="I14" s="33"/>
      <c r="J14" s="51">
        <f t="shared" si="1"/>
        <v>0</v>
      </c>
      <c r="K14" s="52"/>
      <c r="L14" s="32"/>
      <c r="M14" s="51">
        <f t="shared" ref="M14:M15" si="3">K14-(L14*K14)</f>
        <v>0</v>
      </c>
      <c r="N14" s="32"/>
      <c r="O14" s="51">
        <f t="shared" ref="O14:O15" si="4">M14+(M14*N14)</f>
        <v>0</v>
      </c>
      <c r="P14" s="31"/>
      <c r="Q14" s="14"/>
      <c r="R14" s="16">
        <v>10</v>
      </c>
      <c r="S14" s="34">
        <f t="shared" si="2"/>
        <v>0</v>
      </c>
    </row>
    <row r="15" spans="1:32" x14ac:dyDescent="0.25">
      <c r="A15" s="24" t="s">
        <v>27</v>
      </c>
      <c r="B15" s="2" t="s">
        <v>0</v>
      </c>
      <c r="C15" s="4"/>
      <c r="D15" s="21" t="s">
        <v>52</v>
      </c>
      <c r="E15" s="35"/>
      <c r="F15" s="52"/>
      <c r="G15" s="32"/>
      <c r="H15" s="51">
        <f t="shared" si="0"/>
        <v>0</v>
      </c>
      <c r="I15" s="33"/>
      <c r="J15" s="51">
        <f t="shared" si="1"/>
        <v>0</v>
      </c>
      <c r="K15" s="52"/>
      <c r="L15" s="32"/>
      <c r="M15" s="51">
        <f t="shared" si="3"/>
        <v>0</v>
      </c>
      <c r="N15" s="32"/>
      <c r="O15" s="51">
        <f t="shared" si="4"/>
        <v>0</v>
      </c>
      <c r="P15" s="31"/>
      <c r="Q15" s="14"/>
      <c r="R15" s="17">
        <v>10</v>
      </c>
      <c r="S15" s="34">
        <f t="shared" si="2"/>
        <v>0</v>
      </c>
    </row>
    <row r="16" spans="1:32" ht="37.5" customHeight="1" x14ac:dyDescent="0.25">
      <c r="A16" s="38"/>
      <c r="B16" s="113" t="s">
        <v>28</v>
      </c>
      <c r="C16" s="62"/>
      <c r="D16" s="62"/>
      <c r="E16" s="62"/>
      <c r="F16" s="62"/>
      <c r="G16" s="62"/>
      <c r="H16" s="62"/>
      <c r="I16" s="62"/>
      <c r="J16" s="62"/>
      <c r="K16" s="62"/>
      <c r="L16" s="62"/>
      <c r="M16" s="62"/>
      <c r="N16" s="62"/>
      <c r="O16" s="62"/>
      <c r="P16" s="63"/>
      <c r="Q16" s="14"/>
      <c r="R16" s="111" t="s">
        <v>30</v>
      </c>
      <c r="S16" s="89"/>
    </row>
    <row r="17" spans="1:19" ht="29.25" customHeight="1" x14ac:dyDescent="0.25">
      <c r="A17" s="67" t="s">
        <v>29</v>
      </c>
      <c r="B17" s="68"/>
      <c r="C17" s="68"/>
      <c r="D17" s="68"/>
      <c r="E17" s="68"/>
      <c r="F17" s="68"/>
      <c r="G17" s="68"/>
      <c r="H17" s="68"/>
      <c r="I17" s="68"/>
      <c r="J17" s="68"/>
      <c r="K17" s="26"/>
      <c r="L17" s="26"/>
      <c r="M17" s="26"/>
      <c r="N17" s="26"/>
      <c r="O17" s="26"/>
      <c r="P17" s="29"/>
      <c r="Q17" s="14"/>
      <c r="R17" s="90" t="s">
        <v>29</v>
      </c>
      <c r="S17" s="91"/>
    </row>
    <row r="18" spans="1:19" ht="25.5" x14ac:dyDescent="0.25">
      <c r="A18" s="24" t="s">
        <v>31</v>
      </c>
      <c r="B18" s="2" t="s">
        <v>32</v>
      </c>
      <c r="C18" s="4"/>
      <c r="D18" s="21" t="s">
        <v>53</v>
      </c>
      <c r="E18" s="35"/>
      <c r="F18" s="55"/>
      <c r="G18" s="54"/>
      <c r="H18" s="40">
        <f>F18-(G18*F18)</f>
        <v>0</v>
      </c>
      <c r="I18" s="41"/>
      <c r="J18" s="40">
        <f>H18+(H18*I18)</f>
        <v>0</v>
      </c>
      <c r="K18" s="42"/>
      <c r="L18" s="53"/>
      <c r="M18" s="44">
        <f>K18-(L18*K18)</f>
        <v>0</v>
      </c>
      <c r="N18" s="43"/>
      <c r="O18" s="44">
        <f>M18+(M18*N18)</f>
        <v>0</v>
      </c>
      <c r="P18" s="39"/>
      <c r="Q18" s="14"/>
      <c r="R18" s="17">
        <v>250</v>
      </c>
      <c r="S18" s="18">
        <f>H18*R18</f>
        <v>0</v>
      </c>
    </row>
    <row r="19" spans="1:19" ht="25.5" x14ac:dyDescent="0.25">
      <c r="A19" s="24" t="s">
        <v>62</v>
      </c>
      <c r="B19" s="2" t="s">
        <v>32</v>
      </c>
      <c r="C19" s="4"/>
      <c r="D19" s="21" t="s">
        <v>53</v>
      </c>
      <c r="E19" s="35"/>
      <c r="F19" s="55"/>
      <c r="G19" s="54"/>
      <c r="H19" s="40">
        <f t="shared" ref="H19" si="5">F19-(G19*F19)</f>
        <v>0</v>
      </c>
      <c r="I19" s="41"/>
      <c r="J19" s="40">
        <f t="shared" ref="J19" si="6">H19+(H19*I19)</f>
        <v>0</v>
      </c>
      <c r="K19" s="42"/>
      <c r="L19" s="53"/>
      <c r="M19" s="44">
        <f t="shared" ref="M19" si="7">K19-(L19*K19)</f>
        <v>0</v>
      </c>
      <c r="N19" s="43"/>
      <c r="O19" s="44">
        <f t="shared" ref="O19" si="8">M19+(M19*N19)</f>
        <v>0</v>
      </c>
      <c r="P19" s="39"/>
      <c r="Q19" s="14"/>
      <c r="R19" s="17">
        <v>500</v>
      </c>
      <c r="S19" s="18">
        <f t="shared" ref="S19" si="9">H19*R19</f>
        <v>0</v>
      </c>
    </row>
    <row r="20" spans="1:19" ht="36.6" customHeight="1" x14ac:dyDescent="0.25">
      <c r="A20" s="67" t="s">
        <v>33</v>
      </c>
      <c r="B20" s="68"/>
      <c r="C20" s="68"/>
      <c r="D20" s="68"/>
      <c r="E20" s="68"/>
      <c r="F20" s="68"/>
      <c r="G20" s="68"/>
      <c r="H20" s="68"/>
      <c r="I20" s="68"/>
      <c r="J20" s="68"/>
      <c r="K20" s="26"/>
      <c r="L20" s="26"/>
      <c r="M20" s="26"/>
      <c r="N20" s="26"/>
      <c r="O20" s="26"/>
      <c r="P20" s="29"/>
      <c r="Q20" s="14"/>
      <c r="R20" s="90" t="s">
        <v>36</v>
      </c>
      <c r="S20" s="91"/>
    </row>
    <row r="21" spans="1:19" ht="25.5" x14ac:dyDescent="0.25">
      <c r="A21" s="24" t="s">
        <v>34</v>
      </c>
      <c r="B21" s="2" t="s">
        <v>1</v>
      </c>
      <c r="C21" s="4"/>
      <c r="D21" s="21" t="s">
        <v>54</v>
      </c>
      <c r="E21" s="35"/>
      <c r="F21" s="42"/>
      <c r="G21" s="53"/>
      <c r="H21" s="36">
        <f>F21-(G21*F21)</f>
        <v>0</v>
      </c>
      <c r="I21" s="56"/>
      <c r="J21" s="36">
        <f>H21+(H21*I21)</f>
        <v>0</v>
      </c>
      <c r="K21" s="42"/>
      <c r="L21" s="53"/>
      <c r="M21" s="36">
        <f>K21-(L21*K21)</f>
        <v>0</v>
      </c>
      <c r="N21" s="53"/>
      <c r="O21" s="36">
        <f>M21+(M21*N21)</f>
        <v>0</v>
      </c>
      <c r="P21" s="39"/>
      <c r="Q21" s="14"/>
      <c r="R21" s="16">
        <v>4</v>
      </c>
      <c r="S21" s="18">
        <f>H21*R21</f>
        <v>0</v>
      </c>
    </row>
    <row r="22" spans="1:19" ht="25.5" x14ac:dyDescent="0.25">
      <c r="A22" s="24" t="s">
        <v>35</v>
      </c>
      <c r="B22" s="2" t="s">
        <v>1</v>
      </c>
      <c r="C22" s="4"/>
      <c r="D22" s="21" t="s">
        <v>54</v>
      </c>
      <c r="E22" s="35"/>
      <c r="F22" s="42"/>
      <c r="G22" s="53"/>
      <c r="H22" s="36">
        <f t="shared" ref="H22" si="10">F22-(G22*F22)</f>
        <v>0</v>
      </c>
      <c r="I22" s="56"/>
      <c r="J22" s="36">
        <f t="shared" ref="J22" si="11">H22+(H22*I22)</f>
        <v>0</v>
      </c>
      <c r="K22" s="42"/>
      <c r="L22" s="53"/>
      <c r="M22" s="36">
        <f t="shared" ref="M22" si="12">K22-(L22*K22)</f>
        <v>0</v>
      </c>
      <c r="N22" s="53"/>
      <c r="O22" s="36">
        <f t="shared" ref="O22" si="13">M22+(M22*N22)</f>
        <v>0</v>
      </c>
      <c r="P22" s="39"/>
      <c r="Q22" s="14"/>
      <c r="R22" s="17">
        <v>4</v>
      </c>
      <c r="S22" s="18">
        <f t="shared" ref="S22" si="14">H22*R22</f>
        <v>0</v>
      </c>
    </row>
    <row r="23" spans="1:19" s="3" customFormat="1" ht="26.25" x14ac:dyDescent="0.25">
      <c r="A23" s="37"/>
      <c r="B23" s="62" t="s">
        <v>37</v>
      </c>
      <c r="C23" s="62"/>
      <c r="D23" s="62"/>
      <c r="E23" s="62"/>
      <c r="F23" s="62"/>
      <c r="G23" s="62"/>
      <c r="H23" s="62"/>
      <c r="I23" s="62"/>
      <c r="J23" s="62"/>
      <c r="K23" s="62"/>
      <c r="L23" s="62"/>
      <c r="M23" s="62"/>
      <c r="N23" s="62"/>
      <c r="O23" s="62"/>
      <c r="P23" s="63"/>
      <c r="Q23" s="14"/>
      <c r="R23" s="111" t="s">
        <v>38</v>
      </c>
      <c r="S23" s="89"/>
    </row>
    <row r="24" spans="1:19" s="3" customFormat="1" ht="20.25" x14ac:dyDescent="0.25">
      <c r="A24" s="69" t="s">
        <v>39</v>
      </c>
      <c r="B24" s="70"/>
      <c r="C24" s="70"/>
      <c r="D24" s="70"/>
      <c r="E24" s="70"/>
      <c r="F24" s="70"/>
      <c r="G24" s="70"/>
      <c r="H24" s="70"/>
      <c r="I24" s="70"/>
      <c r="J24" s="70"/>
      <c r="K24" s="28"/>
      <c r="L24" s="28"/>
      <c r="M24" s="28"/>
      <c r="N24" s="28"/>
      <c r="O24" s="28"/>
      <c r="P24" s="30"/>
      <c r="Q24" s="14"/>
      <c r="R24" s="109" t="s">
        <v>39</v>
      </c>
      <c r="S24" s="110"/>
    </row>
    <row r="25" spans="1:19" s="3" customFormat="1" ht="38.25" x14ac:dyDescent="0.2">
      <c r="A25" s="24" t="s">
        <v>40</v>
      </c>
      <c r="B25" s="2" t="s">
        <v>0</v>
      </c>
      <c r="C25" s="4"/>
      <c r="D25" s="21" t="s">
        <v>52</v>
      </c>
      <c r="E25" s="4"/>
      <c r="F25" s="47"/>
      <c r="G25" s="57"/>
      <c r="H25" s="48">
        <f>F25-(G25*F25)</f>
        <v>0</v>
      </c>
      <c r="I25" s="58"/>
      <c r="J25" s="48">
        <f>H25+(H25*I25)</f>
        <v>0</v>
      </c>
      <c r="K25" s="47"/>
      <c r="L25" s="57"/>
      <c r="M25" s="48">
        <f>K25-(L25*K25)</f>
        <v>0</v>
      </c>
      <c r="N25" s="57"/>
      <c r="O25" s="48">
        <f>M25+(M25*N25)</f>
        <v>0</v>
      </c>
      <c r="P25" s="46"/>
      <c r="Q25" s="15"/>
      <c r="R25" s="7">
        <v>1</v>
      </c>
      <c r="S25" s="18">
        <f>H25*R25</f>
        <v>0</v>
      </c>
    </row>
    <row r="26" spans="1:19" s="3" customFormat="1" ht="38.25" x14ac:dyDescent="0.2">
      <c r="A26" s="24" t="s">
        <v>41</v>
      </c>
      <c r="B26" s="2" t="s">
        <v>0</v>
      </c>
      <c r="C26" s="4"/>
      <c r="D26" s="21" t="s">
        <v>52</v>
      </c>
      <c r="E26" s="4"/>
      <c r="F26" s="47"/>
      <c r="G26" s="57"/>
      <c r="H26" s="48">
        <f t="shared" ref="H26" si="15">F26-(G26*F26)</f>
        <v>0</v>
      </c>
      <c r="I26" s="58"/>
      <c r="J26" s="48">
        <f t="shared" ref="J26" si="16">H26+(H26*I26)</f>
        <v>0</v>
      </c>
      <c r="K26" s="47"/>
      <c r="L26" s="57"/>
      <c r="M26" s="48">
        <f t="shared" ref="M26" si="17">K26-(L26*K26)</f>
        <v>0</v>
      </c>
      <c r="N26" s="57"/>
      <c r="O26" s="48">
        <f t="shared" ref="O26" si="18">M26+(M26*N26)</f>
        <v>0</v>
      </c>
      <c r="P26" s="46"/>
      <c r="Q26" s="15"/>
      <c r="R26" s="7">
        <v>2</v>
      </c>
      <c r="S26" s="18">
        <f t="shared" ref="S26" si="19">H26*R26</f>
        <v>0</v>
      </c>
    </row>
    <row r="27" spans="1:19" ht="26.25" x14ac:dyDescent="0.25">
      <c r="A27" s="37"/>
      <c r="B27" s="62" t="s">
        <v>42</v>
      </c>
      <c r="C27" s="62"/>
      <c r="D27" s="62"/>
      <c r="E27" s="62"/>
      <c r="F27" s="62"/>
      <c r="G27" s="62"/>
      <c r="H27" s="62"/>
      <c r="I27" s="62"/>
      <c r="J27" s="62"/>
      <c r="K27" s="62"/>
      <c r="L27" s="62"/>
      <c r="M27" s="62"/>
      <c r="N27" s="62"/>
      <c r="O27" s="62"/>
      <c r="P27" s="63"/>
      <c r="Q27" s="15"/>
      <c r="R27" s="88" t="s">
        <v>44</v>
      </c>
      <c r="S27" s="112"/>
    </row>
    <row r="28" spans="1:19" ht="20.25" x14ac:dyDescent="0.25">
      <c r="A28" s="69" t="s">
        <v>43</v>
      </c>
      <c r="B28" s="70"/>
      <c r="C28" s="70"/>
      <c r="D28" s="70"/>
      <c r="E28" s="70"/>
      <c r="F28" s="70"/>
      <c r="G28" s="70"/>
      <c r="H28" s="70"/>
      <c r="I28" s="70"/>
      <c r="J28" s="70"/>
      <c r="K28" s="28"/>
      <c r="L28" s="28"/>
      <c r="M28" s="28"/>
      <c r="N28" s="28"/>
      <c r="O28" s="28"/>
      <c r="P28" s="30"/>
      <c r="Q28" s="15"/>
      <c r="R28" s="109" t="s">
        <v>43</v>
      </c>
      <c r="S28" s="110"/>
    </row>
    <row r="29" spans="1:19" x14ac:dyDescent="0.25">
      <c r="A29" s="24" t="s">
        <v>45</v>
      </c>
      <c r="B29" s="2" t="s">
        <v>0</v>
      </c>
      <c r="C29" s="4"/>
      <c r="D29" s="21" t="s">
        <v>52</v>
      </c>
      <c r="E29" s="4"/>
      <c r="F29" s="49"/>
      <c r="G29" s="59"/>
      <c r="H29" s="44">
        <f>F29-(G29*F29)</f>
        <v>0</v>
      </c>
      <c r="I29" s="60"/>
      <c r="J29" s="44">
        <f>H29+(H29*I29)</f>
        <v>0</v>
      </c>
      <c r="K29" s="42"/>
      <c r="L29" s="59"/>
      <c r="M29" s="44">
        <f>K29-(L29*K29)</f>
        <v>0</v>
      </c>
      <c r="N29" s="59"/>
      <c r="O29" s="44">
        <f>M29+(M29*N29)</f>
        <v>0</v>
      </c>
      <c r="P29" s="45"/>
      <c r="Q29" s="14"/>
      <c r="R29" s="8">
        <v>30</v>
      </c>
      <c r="S29" s="18">
        <f>H29*R29</f>
        <v>0</v>
      </c>
    </row>
    <row r="30" spans="1:19" ht="25.5" x14ac:dyDescent="0.25">
      <c r="A30" s="24" t="s">
        <v>46</v>
      </c>
      <c r="B30" s="2" t="s">
        <v>0</v>
      </c>
      <c r="C30" s="4"/>
      <c r="D30" s="21" t="s">
        <v>52</v>
      </c>
      <c r="E30" s="4"/>
      <c r="F30" s="49"/>
      <c r="G30" s="59"/>
      <c r="H30" s="44">
        <f t="shared" ref="H30:H35" si="20">F30-(G30*F30)</f>
        <v>0</v>
      </c>
      <c r="I30" s="60"/>
      <c r="J30" s="44">
        <f t="shared" ref="J30:J35" si="21">H30+(H30*I30)</f>
        <v>0</v>
      </c>
      <c r="K30" s="42"/>
      <c r="L30" s="59"/>
      <c r="M30" s="44">
        <f t="shared" ref="M30:M35" si="22">K30-(L30*K30)</f>
        <v>0</v>
      </c>
      <c r="N30" s="59"/>
      <c r="O30" s="44">
        <f t="shared" ref="O30:O35" si="23">M30+(M30*N30)</f>
        <v>0</v>
      </c>
      <c r="P30" s="45"/>
      <c r="Q30" s="14"/>
      <c r="R30" s="8">
        <v>30</v>
      </c>
      <c r="S30" s="18">
        <f t="shared" ref="S30:S35" si="24">H30*R30</f>
        <v>0</v>
      </c>
    </row>
    <row r="31" spans="1:19" x14ac:dyDescent="0.25">
      <c r="A31" s="24" t="s">
        <v>47</v>
      </c>
      <c r="B31" s="2" t="s">
        <v>0</v>
      </c>
      <c r="C31" s="4"/>
      <c r="D31" s="21" t="s">
        <v>52</v>
      </c>
      <c r="E31" s="4"/>
      <c r="F31" s="49"/>
      <c r="G31" s="59"/>
      <c r="H31" s="44">
        <f t="shared" si="20"/>
        <v>0</v>
      </c>
      <c r="I31" s="60"/>
      <c r="J31" s="44">
        <f t="shared" si="21"/>
        <v>0</v>
      </c>
      <c r="K31" s="42"/>
      <c r="L31" s="59"/>
      <c r="M31" s="44">
        <f t="shared" si="22"/>
        <v>0</v>
      </c>
      <c r="N31" s="59"/>
      <c r="O31" s="44">
        <f t="shared" si="23"/>
        <v>0</v>
      </c>
      <c r="P31" s="45"/>
      <c r="Q31" s="14"/>
      <c r="R31" s="8">
        <v>20</v>
      </c>
      <c r="S31" s="18">
        <f t="shared" si="24"/>
        <v>0</v>
      </c>
    </row>
    <row r="32" spans="1:19" x14ac:dyDescent="0.25">
      <c r="A32" s="24" t="s">
        <v>48</v>
      </c>
      <c r="B32" s="2" t="s">
        <v>0</v>
      </c>
      <c r="C32" s="4"/>
      <c r="D32" s="21" t="s">
        <v>52</v>
      </c>
      <c r="E32" s="4"/>
      <c r="F32" s="49"/>
      <c r="G32" s="59"/>
      <c r="H32" s="44">
        <f t="shared" si="20"/>
        <v>0</v>
      </c>
      <c r="I32" s="60"/>
      <c r="J32" s="44">
        <f t="shared" si="21"/>
        <v>0</v>
      </c>
      <c r="K32" s="42"/>
      <c r="L32" s="59"/>
      <c r="M32" s="44">
        <f t="shared" si="22"/>
        <v>0</v>
      </c>
      <c r="N32" s="59"/>
      <c r="O32" s="44">
        <f t="shared" si="23"/>
        <v>0</v>
      </c>
      <c r="P32" s="45"/>
      <c r="Q32" s="14"/>
      <c r="R32" s="8">
        <v>20</v>
      </c>
      <c r="S32" s="18">
        <f t="shared" si="24"/>
        <v>0</v>
      </c>
    </row>
    <row r="33" spans="1:19" ht="25.5" x14ac:dyDescent="0.25">
      <c r="A33" s="25" t="s">
        <v>49</v>
      </c>
      <c r="B33" s="6" t="s">
        <v>0</v>
      </c>
      <c r="C33" s="5"/>
      <c r="D33" s="21" t="s">
        <v>52</v>
      </c>
      <c r="E33" s="5"/>
      <c r="F33" s="49"/>
      <c r="G33" s="59"/>
      <c r="H33" s="44">
        <f t="shared" si="20"/>
        <v>0</v>
      </c>
      <c r="I33" s="60"/>
      <c r="J33" s="44">
        <f t="shared" si="21"/>
        <v>0</v>
      </c>
      <c r="K33" s="42"/>
      <c r="L33" s="59"/>
      <c r="M33" s="44">
        <f t="shared" si="22"/>
        <v>0</v>
      </c>
      <c r="N33" s="59"/>
      <c r="O33" s="44">
        <f t="shared" si="23"/>
        <v>0</v>
      </c>
      <c r="P33" s="45"/>
      <c r="Q33" s="14"/>
      <c r="R33" s="8">
        <v>20</v>
      </c>
      <c r="S33" s="18">
        <f t="shared" si="24"/>
        <v>0</v>
      </c>
    </row>
    <row r="34" spans="1:19" ht="25.5" x14ac:dyDescent="0.25">
      <c r="A34" s="25" t="s">
        <v>50</v>
      </c>
      <c r="B34" s="6" t="s">
        <v>0</v>
      </c>
      <c r="C34" s="5"/>
      <c r="D34" s="21" t="s">
        <v>52</v>
      </c>
      <c r="E34" s="5"/>
      <c r="F34" s="49"/>
      <c r="G34" s="59"/>
      <c r="H34" s="44">
        <f t="shared" si="20"/>
        <v>0</v>
      </c>
      <c r="I34" s="60"/>
      <c r="J34" s="44">
        <f t="shared" si="21"/>
        <v>0</v>
      </c>
      <c r="K34" s="42"/>
      <c r="L34" s="59"/>
      <c r="M34" s="44">
        <f t="shared" si="22"/>
        <v>0</v>
      </c>
      <c r="N34" s="59"/>
      <c r="O34" s="44">
        <f t="shared" si="23"/>
        <v>0</v>
      </c>
      <c r="P34" s="45"/>
      <c r="Q34" s="14"/>
      <c r="R34" s="8">
        <v>10</v>
      </c>
      <c r="S34" s="18">
        <f t="shared" si="24"/>
        <v>0</v>
      </c>
    </row>
    <row r="35" spans="1:19" ht="26.25" thickBot="1" x14ac:dyDescent="0.3">
      <c r="A35" s="25" t="s">
        <v>51</v>
      </c>
      <c r="B35" s="6" t="s">
        <v>0</v>
      </c>
      <c r="C35" s="5"/>
      <c r="D35" s="21" t="s">
        <v>52</v>
      </c>
      <c r="E35" s="5"/>
      <c r="F35" s="49"/>
      <c r="G35" s="59"/>
      <c r="H35" s="44">
        <f t="shared" si="20"/>
        <v>0</v>
      </c>
      <c r="I35" s="60"/>
      <c r="J35" s="44">
        <f t="shared" si="21"/>
        <v>0</v>
      </c>
      <c r="K35" s="42"/>
      <c r="L35" s="59"/>
      <c r="M35" s="44">
        <f t="shared" si="22"/>
        <v>0</v>
      </c>
      <c r="N35" s="59"/>
      <c r="O35" s="44">
        <f t="shared" si="23"/>
        <v>0</v>
      </c>
      <c r="P35" s="45"/>
      <c r="Q35" s="22"/>
      <c r="R35" s="8">
        <v>20</v>
      </c>
      <c r="S35" s="18">
        <f t="shared" si="24"/>
        <v>0</v>
      </c>
    </row>
    <row r="36" spans="1:19" ht="61.5" customHeight="1" thickBot="1" x14ac:dyDescent="0.3">
      <c r="A36" s="104" t="s">
        <v>5</v>
      </c>
      <c r="B36" s="105"/>
      <c r="C36" s="105"/>
      <c r="D36" s="105"/>
      <c r="E36" s="105"/>
      <c r="F36" s="105"/>
      <c r="G36" s="105"/>
      <c r="H36" s="105"/>
      <c r="I36" s="105"/>
      <c r="J36" s="105"/>
      <c r="K36" s="105"/>
      <c r="L36" s="105"/>
      <c r="M36" s="105"/>
      <c r="N36" s="105"/>
      <c r="O36" s="105"/>
      <c r="P36" s="106"/>
      <c r="Q36" s="23"/>
      <c r="R36" s="19" t="s">
        <v>9</v>
      </c>
      <c r="S36" s="20">
        <f>SUM(S11:S12,S14:S15,S18:S19,S21:S22,S25:S26,S29:S35)</f>
        <v>0</v>
      </c>
    </row>
    <row r="38" spans="1:19" ht="124.5" customHeight="1" x14ac:dyDescent="0.3">
      <c r="A38" s="64"/>
      <c r="B38" s="64"/>
      <c r="C38" s="64"/>
      <c r="D38" s="64"/>
      <c r="E38" s="64"/>
    </row>
  </sheetData>
  <mergeCells count="42">
    <mergeCell ref="T13:U13"/>
    <mergeCell ref="A28:J28"/>
    <mergeCell ref="A36:P36"/>
    <mergeCell ref="T7:AF7"/>
    <mergeCell ref="A10:J10"/>
    <mergeCell ref="T10:U10"/>
    <mergeCell ref="R28:S28"/>
    <mergeCell ref="R20:S20"/>
    <mergeCell ref="R23:S23"/>
    <mergeCell ref="R24:S24"/>
    <mergeCell ref="R27:S27"/>
    <mergeCell ref="R16:S16"/>
    <mergeCell ref="R17:S17"/>
    <mergeCell ref="A17:J17"/>
    <mergeCell ref="B16:P16"/>
    <mergeCell ref="R13:S13"/>
    <mergeCell ref="A6:P6"/>
    <mergeCell ref="F7:J7"/>
    <mergeCell ref="K7:O7"/>
    <mergeCell ref="P7:P8"/>
    <mergeCell ref="D7:E8"/>
    <mergeCell ref="R6:S6"/>
    <mergeCell ref="R9:S9"/>
    <mergeCell ref="R10:S10"/>
    <mergeCell ref="R7:R8"/>
    <mergeCell ref="S7:S8"/>
    <mergeCell ref="A1:S1"/>
    <mergeCell ref="A2:S2"/>
    <mergeCell ref="A3:S3"/>
    <mergeCell ref="R5:S5"/>
    <mergeCell ref="A4:S4"/>
    <mergeCell ref="A5:P5"/>
    <mergeCell ref="B23:P23"/>
    <mergeCell ref="B27:P27"/>
    <mergeCell ref="A38:E38"/>
    <mergeCell ref="C7:C8"/>
    <mergeCell ref="B7:B8"/>
    <mergeCell ref="A7:A8"/>
    <mergeCell ref="A20:J20"/>
    <mergeCell ref="A24:J24"/>
    <mergeCell ref="B9:P9"/>
    <mergeCell ref="A13:J13"/>
  </mergeCells>
  <conditionalFormatting sqref="A9:A10">
    <cfRule type="expression" dxfId="41" priority="102" stopIfTrue="1">
      <formula>(#REF!=5)</formula>
    </cfRule>
    <cfRule type="expression" dxfId="40" priority="103" stopIfTrue="1">
      <formula>(#REF!=2)</formula>
    </cfRule>
    <cfRule type="expression" dxfId="39" priority="104" stopIfTrue="1">
      <formula>(#REF!=3)</formula>
    </cfRule>
  </conditionalFormatting>
  <conditionalFormatting sqref="A16:A17">
    <cfRule type="expression" dxfId="38" priority="642" stopIfTrue="1">
      <formula>(#REF!=5)</formula>
    </cfRule>
    <cfRule type="expression" dxfId="37" priority="643" stopIfTrue="1">
      <formula>(#REF!=2)</formula>
    </cfRule>
    <cfRule type="expression" dxfId="36" priority="644" stopIfTrue="1">
      <formula>(#REF!=3)</formula>
    </cfRule>
  </conditionalFormatting>
  <conditionalFormatting sqref="A20">
    <cfRule type="expression" dxfId="35" priority="148" stopIfTrue="1">
      <formula>(#REF!=5)</formula>
    </cfRule>
    <cfRule type="expression" dxfId="34" priority="149" stopIfTrue="1">
      <formula>(#REF!=2)</formula>
    </cfRule>
    <cfRule type="expression" dxfId="33" priority="150" stopIfTrue="1">
      <formula>(#REF!=3)</formula>
    </cfRule>
  </conditionalFormatting>
  <conditionalFormatting sqref="A23:A24">
    <cfRule type="expression" dxfId="32" priority="53" stopIfTrue="1">
      <formula>(#REF!=5)</formula>
    </cfRule>
    <cfRule type="expression" dxfId="31" priority="54" stopIfTrue="1">
      <formula>(#REF!=2)</formula>
    </cfRule>
    <cfRule type="expression" dxfId="30" priority="55" stopIfTrue="1">
      <formula>(#REF!=3)</formula>
    </cfRule>
  </conditionalFormatting>
  <conditionalFormatting sqref="A27:A28">
    <cfRule type="expression" dxfId="29" priority="109" stopIfTrue="1">
      <formula>(#REF!=5)</formula>
    </cfRule>
    <cfRule type="expression" dxfId="28" priority="110" stopIfTrue="1">
      <formula>(#REF!=2)</formula>
    </cfRule>
    <cfRule type="expression" dxfId="27" priority="111" stopIfTrue="1">
      <formula>(#REF!=3)</formula>
    </cfRule>
  </conditionalFormatting>
  <conditionalFormatting sqref="R11:R12 B11:B12 B14:B15 R14:R15 R18:R19 B18:B19 R21:R22 B21:B22">
    <cfRule type="expression" dxfId="26" priority="96" stopIfTrue="1">
      <formula>(#REF!=5)</formula>
    </cfRule>
  </conditionalFormatting>
  <conditionalFormatting sqref="R10:S10">
    <cfRule type="expression" dxfId="25" priority="30" stopIfTrue="1">
      <formula>(#REF!=5)</formula>
    </cfRule>
    <cfRule type="expression" dxfId="24" priority="31" stopIfTrue="1">
      <formula>(#REF!=2)</formula>
    </cfRule>
    <cfRule type="expression" dxfId="23" priority="32" stopIfTrue="1">
      <formula>(#REF!=3)</formula>
    </cfRule>
  </conditionalFormatting>
  <conditionalFormatting sqref="R17:S17">
    <cfRule type="expression" dxfId="22" priority="26" stopIfTrue="1">
      <formula>(#REF!=5)</formula>
    </cfRule>
    <cfRule type="expression" dxfId="21" priority="27" stopIfTrue="1">
      <formula>(#REF!=2)</formula>
    </cfRule>
    <cfRule type="expression" dxfId="20" priority="28" stopIfTrue="1">
      <formula>(#REF!=3)</formula>
    </cfRule>
  </conditionalFormatting>
  <conditionalFormatting sqref="R20:S20">
    <cfRule type="expression" dxfId="19" priority="23" stopIfTrue="1">
      <formula>(#REF!=5)</formula>
    </cfRule>
    <cfRule type="expression" dxfId="18" priority="24" stopIfTrue="1">
      <formula>(#REF!=2)</formula>
    </cfRule>
    <cfRule type="expression" dxfId="17" priority="25" stopIfTrue="1">
      <formula>(#REF!=3)</formula>
    </cfRule>
  </conditionalFormatting>
  <conditionalFormatting sqref="R24:S24">
    <cfRule type="expression" dxfId="16" priority="20" stopIfTrue="1">
      <formula>(#REF!=5)</formula>
    </cfRule>
    <cfRule type="expression" dxfId="15" priority="21" stopIfTrue="1">
      <formula>(#REF!=2)</formula>
    </cfRule>
    <cfRule type="expression" dxfId="14" priority="22" stopIfTrue="1">
      <formula>(#REF!=3)</formula>
    </cfRule>
  </conditionalFormatting>
  <conditionalFormatting sqref="R27:S27">
    <cfRule type="expression" dxfId="13" priority="17" stopIfTrue="1">
      <formula>(#REF!=5)</formula>
    </cfRule>
    <cfRule type="expression" dxfId="12" priority="18" stopIfTrue="1">
      <formula>(#REF!=2)</formula>
    </cfRule>
    <cfRule type="expression" dxfId="11" priority="19" stopIfTrue="1">
      <formula>(#REF!=3)</formula>
    </cfRule>
  </conditionalFormatting>
  <conditionalFormatting sqref="R28:S28">
    <cfRule type="expression" dxfId="10" priority="14" stopIfTrue="1">
      <formula>(#REF!=5)</formula>
    </cfRule>
    <cfRule type="expression" dxfId="9" priority="15" stopIfTrue="1">
      <formula>(#REF!=2)</formula>
    </cfRule>
    <cfRule type="expression" dxfId="8" priority="16" stopIfTrue="1">
      <formula>(#REF!=3)</formula>
    </cfRule>
  </conditionalFormatting>
  <conditionalFormatting sqref="B29:B35">
    <cfRule type="expression" dxfId="7" priority="7" stopIfTrue="1">
      <formula>(#REF!=5)</formula>
    </cfRule>
  </conditionalFormatting>
  <conditionalFormatting sqref="B25:B26">
    <cfRule type="expression" dxfId="6" priority="9" stopIfTrue="1">
      <formula>(#REF!=5)</formula>
    </cfRule>
  </conditionalFormatting>
  <conditionalFormatting sqref="A13">
    <cfRule type="expression" dxfId="5" priority="4" stopIfTrue="1">
      <formula>(#REF!=5)</formula>
    </cfRule>
    <cfRule type="expression" dxfId="4" priority="5" stopIfTrue="1">
      <formula>(#REF!=2)</formula>
    </cfRule>
    <cfRule type="expression" dxfId="3" priority="6" stopIfTrue="1">
      <formula>(#REF!=3)</formula>
    </cfRule>
  </conditionalFormatting>
  <conditionalFormatting sqref="R13:S13">
    <cfRule type="expression" dxfId="2" priority="1" stopIfTrue="1">
      <formula>(#REF!=5)</formula>
    </cfRule>
    <cfRule type="expression" dxfId="1" priority="2" stopIfTrue="1">
      <formula>(#REF!=2)</formula>
    </cfRule>
    <cfRule type="expression" dxfId="0" priority="3" stopIfTrue="1">
      <formula>(#REF!=3)</formula>
    </cfRule>
  </conditionalFormatting>
  <dataValidations count="1">
    <dataValidation type="list" allowBlank="1" showInputMessage="1" showErrorMessage="1" sqref="P21:P22 P25:P26 P11:P12 P14:P15 P18:P19 P29:P35" xr:uid="{F30A50B0-55FB-4573-91EA-EA4B98BDEB5C}">
      <formula1>"oui,non"</formula1>
    </dataValidation>
  </dataValidations>
  <pageMargins left="0.7" right="0.7" top="0.75" bottom="0.75" header="0.3" footer="0.3"/>
  <pageSetup paperSize="9" scale="27" fitToHeight="0" orientation="landscape" r:id="rId1"/>
  <rowBreaks count="1" manualBreakCount="1">
    <brk id="15"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71BAC976DDC0543AACBB48C8C4F2801" ma:contentTypeVersion="1" ma:contentTypeDescription="Crée un document." ma:contentTypeScope="" ma:versionID="24c91e7074d0e8a8e0d8557110de2e1d">
  <xsd:schema xmlns:xsd="http://www.w3.org/2001/XMLSchema" xmlns:xs="http://www.w3.org/2001/XMLSchema" xmlns:p="http://schemas.microsoft.com/office/2006/metadata/properties" xmlns:ns2="http://schemas.microsoft.com/sharepoint/v3/fields" targetNamespace="http://schemas.microsoft.com/office/2006/metadata/properties" ma:root="true" ma:fieldsID="623695c9a74057b07874c3757e5a49b0" ns2:_="">
    <xsd:import namespace="http://schemas.microsoft.com/sharepoint/v3/fields"/>
    <xsd:element name="properties">
      <xsd:complexType>
        <xsd:sequence>
          <xsd:element name="documentManagement">
            <xsd:complexType>
              <xsd:all>
                <xsd:element ref="ns2: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B5E9D6-C7A1-455C-A2B1-58D31145B27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48BA8CD5-9F42-4CF7-B258-9E6529A7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630341-ED9E-4CD9-9B87-9915F6DD52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Accord-cadre 202505_BPU Lot 3</vt:lpstr>
      <vt:lpstr>'Accord-cadre 202505_BPU Lot 3'!Zone_d_impression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CLERGET Jérôme ADJ</dc:creator>
  <cp:lastModifiedBy>FLORIANT Cécile</cp:lastModifiedBy>
  <cp:lastPrinted>2024-08-16T10:34:23Z</cp:lastPrinted>
  <dcterms:created xsi:type="dcterms:W3CDTF">2017-06-29T08:38:46Z</dcterms:created>
  <dcterms:modified xsi:type="dcterms:W3CDTF">2025-07-09T04:43:54Z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0x010100471BAC976DDC0543AACBB48C8C4F2801</vt:lpwstr>
  </property>
</Properties>
</file>